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E403D19A-4102-45D5-A1EB-CEE9451B33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F10" i="1" s="1"/>
  <c r="AH10" i="1" l="1"/>
  <c r="AJ10" i="1" s="1"/>
  <c r="AL10" i="1" s="1"/>
  <c r="AL11" i="1" s="1"/>
  <c r="AG10" i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<sst xmlns="http://schemas.openxmlformats.org/spreadsheetml/2006/main" count="59" uniqueCount="53">
  <si>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</si>
  <si>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</si>
  <si>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</si>
  <si>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พรเทพ ศรสังข์ทอง    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</si>
  <si>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</si>
  <si>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</si>
  <si>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</si>
  <si>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</si>
  <si>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</si>
  <si>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</si>
  <si>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</si>
  <si>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</si>
  <si>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</si>
  <si>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</si>
  <si>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</si>
  <si>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</si>
  <si>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</si>
  <si>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</si>
  <si>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</si>
  <si>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</si>
  <si>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</si>
  <si>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</si>
  <si>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</si>
  <si>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</si>
  <si>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</si>
  <si>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</si>
  <si>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</si>
  <si>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</si>
  <si>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</si>
  <si>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</si>
  <si>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</si>
  <si>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</si>
  <si>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</si>
  <si>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</si>
  <si>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</si>
  <si>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</si>
  <si>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</si>
  <si>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</si>
  <si>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</si>
  <si>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</si>
  <si>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พ756/8781</t>
  </si>
  <si>
    <t>นาย พรเทพ ศรสังข์ทอง</t>
  </si>
  <si>
    <t xml:space="preserve"> ม.1ท่าช้าง วิเศษชัยชาญ อ่างทอง</t>
  </si>
  <si>
    <t>08F042-B002</t>
  </si>
  <si>
    <t>518|โรงงานซ่อมรถยนต์(65)</t>
  </si>
  <si>
    <t>ตึก</t>
  </si>
  <si>
    <t xml:space="preserve">ให้เช่า-อื่นๆ </t>
  </si>
  <si>
    <t>อู่ซ่อมรถ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</si>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</sst>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E11" sqref="AE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60</v>
      </c>
      <c r="AA10" s="49">
        <v>100</v>
      </c>
      <c r="AB10" s="52">
        <v>5500</v>
      </c>
      <c r="AC10" s="52">
        <f>Z10*AB10</f>
        <v>330000</v>
      </c>
      <c r="AD10" s="50">
        <v>3</v>
      </c>
      <c r="AE10" s="50">
        <v>3</v>
      </c>
      <c r="AF10" s="52">
        <f>(AC10*(100-AE10))/100</f>
        <v>320100</v>
      </c>
      <c r="AG10" s="52">
        <f>P10+AF10</f>
        <v>320100</v>
      </c>
      <c r="AH10" s="52">
        <f>AF10</f>
        <v>320100</v>
      </c>
      <c r="AI10" s="52">
        <v>0</v>
      </c>
      <c r="AJ10" s="52">
        <f>IF((AI10-AH10) &gt; 1,0,IF((AI10-AH10)&lt;0,AH10-AI10,AI10-AH10))</f>
        <v>320100</v>
      </c>
      <c r="AK10" s="52">
        <v>0.3</v>
      </c>
      <c r="AL10" s="52">
        <f>ROUND(AJ10*(AK10/100),2)</f>
        <v>960.3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960.3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2022-03-07T07:30:08Z</dcterms:modified>
  <cp:category/>
</cp:coreProperties>
</file>